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3 Установка трансформатора ТМГ-250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D13" i="33"/>
  <c r="F13" i="33"/>
  <c r="F14" i="33"/>
  <c r="D14" i="33"/>
  <c r="J16" i="33" s="1"/>
  <c r="H13" i="33"/>
  <c r="F18" i="33"/>
  <c r="F23" i="33" s="1"/>
  <c r="F33" i="33" s="1"/>
  <c r="F34" i="33" l="1"/>
  <c r="F35" i="33" s="1"/>
  <c r="F36" i="33" s="1"/>
  <c r="H14" i="33"/>
  <c r="D16" i="33"/>
  <c r="E18" i="33"/>
  <c r="E21" i="33" s="1"/>
  <c r="E22" i="33" s="1"/>
  <c r="E23" i="33" s="1"/>
  <c r="E33" i="33" s="1"/>
  <c r="E34" i="33" l="1"/>
  <c r="E35" i="33" s="1"/>
  <c r="E36" i="33" s="1"/>
  <c r="H16" i="33"/>
  <c r="D17" i="33"/>
  <c r="D18" i="33" l="1"/>
  <c r="H17" i="33"/>
  <c r="D21" i="33" l="1"/>
  <c r="H18" i="33"/>
  <c r="D22" i="33" l="1"/>
  <c r="H21" i="33"/>
  <c r="H22" i="33" l="1"/>
  <c r="D23" i="33"/>
  <c r="H23" i="33" l="1"/>
  <c r="D33" i="33"/>
  <c r="D34" i="33" l="1"/>
  <c r="D35" i="33"/>
  <c r="G31" i="33"/>
  <c r="G26" i="33"/>
  <c r="G32" i="33" l="1"/>
  <c r="H32" i="33" s="1"/>
  <c r="G27" i="33" s="1"/>
  <c r="H27" i="33" s="1"/>
  <c r="H31" i="33"/>
  <c r="D36" i="33"/>
  <c r="H26" i="33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<sst xmlns="http://schemas.openxmlformats.org/spreadsheetml/2006/main" count="50" uniqueCount="48">
  <si>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</si>
  <si>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</si>
  <si>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</si>
  <si>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</si>
  <si>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</si>
  <si>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</si>
  <si>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</si>
  <si>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</si>
  <si>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</si>
  <si>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</si>
  <si>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</si>
  <si>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</si>
  <si>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</si>
  <si>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</si>
  <si>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</si>
  <si>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</si>
  <si>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</si>
  <si>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</si>
  <si>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</si>
  <si>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</si>
  <si>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</si>
  <si>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</si>
  <si>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</si>
  <si>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</si>
  <si>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</si>
  <si>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</si>
  <si>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</si>
  <si>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</si>
  <si>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</si>
  <si>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</si>
  <si>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</si>
  <si>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</si>
  <si>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</si>
  <si>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</si>
  <si>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</si>
  <si>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</si>
  <si>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</si>
  <si>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</si>
  <si>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</si>
  <si>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</si>
  <si>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</si>
  <si>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</si>
  <si>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</si>
  <si>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</si>
  <si>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</si>
  <si>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ТМГ-2500/10-6/0,4</t>
  </si>
  <si>
    <t xml:space="preserve"> СВОДНЫЙ   СМЕТНЫЙ  РАСЧЕТ  СТОИМОСТИ  СТРОИТЕЛЬСТВА (проект) №123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</si>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</sst>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5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2952.46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6.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2037.03</v>
      </c>
      <c r="G12" s="47"/>
      <c r="H12" s="48">
        <f>SUM(D12:G12)</f>
        <v>2072.98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2037.03</v>
      </c>
      <c r="G13" s="61"/>
      <c r="H13" s="61">
        <f>SUM(D13:G13)</f>
        <v>2072.98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2037.03</v>
      </c>
      <c r="G14" s="61"/>
      <c r="H14" s="61">
        <f>SUM(D14:G14)</f>
        <v>2072.98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2037.03</v>
      </c>
      <c r="G18" s="64"/>
      <c r="H18" s="61">
        <f>SUM(D18:G18)</f>
        <v>2073.88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42</v>
      </c>
      <c r="H20" s="48">
        <f>SUM(D20:G20)</f>
        <v>42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42</v>
      </c>
      <c r="H22" s="61">
        <f>SUM(D22:G22)</f>
        <v>42.7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37.549999999999997</v>
      </c>
      <c r="F23" s="64">
        <f>F22+F18</f>
        <v>2037.03</v>
      </c>
      <c r="G23" s="64">
        <f>G22+G18</f>
        <v>42</v>
      </c>
      <c r="H23" s="61">
        <f>SUM(D23:G23)</f>
        <v>2116.58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45.29</v>
      </c>
      <c r="H26" s="46">
        <f t="shared" ref="H26:H36" si="0">SUM(D26:G26)</f>
        <v>45.29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125.95</v>
      </c>
      <c r="H27" s="46">
        <f t="shared" si="0"/>
        <v>125.95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171.24</v>
      </c>
      <c r="H28" s="66">
        <f t="shared" si="0"/>
        <v>171.24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47.26*1.1*0.5*0.77*4.83</f>
        <v>96.67</v>
      </c>
      <c r="H30" s="46">
        <f>SUM(D30:G30)</f>
        <v>96.67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4.2300000000000004</v>
      </c>
      <c r="H31" s="46">
        <f>SUM(D31:G31)</f>
        <v>4.2300000000000004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100.9</v>
      </c>
      <c r="H32" s="66">
        <f>SUM(D32:G32)</f>
        <v>100.9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37.549999999999997</v>
      </c>
      <c r="F33" s="64">
        <f>F23+F28+F32</f>
        <v>2037.03</v>
      </c>
      <c r="G33" s="64">
        <f>G23+G28+G32</f>
        <v>314.14</v>
      </c>
      <c r="H33" s="64">
        <f>H23+H28+H32</f>
        <v>2388.7199999999998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1.1299999999999999</v>
      </c>
      <c r="F34" s="47">
        <f>ROUND(F33*3%,2)</f>
        <v>61.11</v>
      </c>
      <c r="G34" s="47">
        <f>ROUND(G33*3%,2)</f>
        <v>9.42</v>
      </c>
      <c r="H34" s="77">
        <f t="shared" si="0"/>
        <v>71.66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38.68</v>
      </c>
      <c r="F35" s="67">
        <f>F33+F34</f>
        <v>2098.14</v>
      </c>
      <c r="G35" s="64">
        <f>G33+G34</f>
        <v>323.56</v>
      </c>
      <c r="H35" s="78">
        <f t="shared" si="0"/>
        <v>2460.38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419.63</v>
      </c>
      <c r="G36" s="64">
        <f>ROUND(G35*0.2,2)</f>
        <v>64.709999999999994</v>
      </c>
      <c r="H36" s="77">
        <f t="shared" si="0"/>
        <v>492.08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2952.46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2026-01-15T06:05:57Z</dcterms:modified>
</cp:coreProperties>
</file>